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600" windowHeight="9732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25725"/>
</workbook>
</file>

<file path=xl/calcChain.xml><?xml version="1.0" encoding="utf-8"?>
<calcChain xmlns="http://schemas.openxmlformats.org/spreadsheetml/2006/main">
  <c r="B5" i="3"/>
  <c r="G8" i="7" l="1"/>
  <c r="B6" i="3"/>
  <c r="B4"/>
  <c r="I14" i="6"/>
  <c r="I13"/>
  <c r="I12"/>
  <c r="I11"/>
  <c r="I10"/>
  <c r="I9"/>
  <c r="I8"/>
  <c r="I7"/>
  <c r="G10" i="7"/>
  <c r="G22"/>
  <c r="G21"/>
  <c r="G20"/>
  <c r="G19"/>
  <c r="G18"/>
  <c r="G17"/>
  <c r="G16"/>
  <c r="G15"/>
  <c r="G14"/>
  <c r="G13"/>
  <c r="G12"/>
  <c r="G11"/>
  <c r="G9"/>
  <c r="G7"/>
  <c r="J6"/>
  <c r="H6"/>
  <c r="G23" l="1"/>
  <c r="H25" l="1"/>
  <c r="J25"/>
  <c r="K22"/>
  <c r="K10"/>
  <c r="K15"/>
  <c r="K18"/>
  <c r="K14"/>
  <c r="K20"/>
  <c r="K16"/>
  <c r="K11"/>
  <c r="K9"/>
  <c r="K21"/>
  <c r="K19"/>
  <c r="K17"/>
  <c r="G24"/>
  <c r="K13"/>
  <c r="K8"/>
  <c r="K12"/>
  <c r="K7"/>
  <c r="B8" i="3" l="1"/>
  <c r="B7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<sst xmlns="http://schemas.openxmlformats.org/spreadsheetml/2006/main" count="89" uniqueCount="84">
  <si>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</si>
  <si>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</si>
  <si>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</si>
  <si>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</si>
  <si>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</si>
  <si>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</si>
  <si>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</si>
  <si>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</si>
  <si>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</si>
  <si>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</si>
  <si>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</si>
  <si>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</si>
  <si>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</si>
  <si>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</si>
  <si>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</si>
  <si>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</si>
  <si>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</si>
  <si>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</si>
  <si>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</si>
  <si>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</si>
  <si>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</si>
  <si>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</si>
  <si>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</si>
  <si>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</si>
  <si>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</si>
  <si>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</si>
  <si>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</si>
  <si>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</si>
  <si>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</si>
  <si>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</si>
  <si>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</si>
  <si>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</si>
  <si>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</si>
  <si>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</si>
  <si>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</si>
  <si>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</si>
  <si>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</si>
  <si>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</si>
  <si>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</si>
  <si>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</si>
  <si>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</si>
  <si>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</si>
  <si>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</si>
  <si>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</si>
  <si>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</si>
  <si>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</si>
  <si>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</si>
  <si>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</si>
  <si>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</si>
  <si>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</si>
  <si>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</si>
  <si>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</si>
  <si>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</si>
  <si>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</si>
  <si>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</si>
  <si>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</si>
  <si>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</si>
  <si>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</si>
  <si>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</si>
  <si>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</si>
  <si>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</si>
  <si>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</si>
  <si>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</si>
  <si>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</si>
  <si>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</si>
  <si>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</si>
  <si>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</si>
  <si>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</si>
  <si>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</si>
  <si>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</si>
  <si>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</si>
  <si>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</si>
  <si>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</si>
  <si>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</si>
  <si>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</si>
  <si>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</si>
  <si>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</si>
  <si>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</si>
  <si>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Prirodno-matematićki fakultet</t>
  </si>
  <si>
    <t>Fizikalna hemija II</t>
  </si>
  <si>
    <t xml:space="preserve">Hemija- Primijenjena hemija; Edukacija u hemiji, Hem.okoline I kont kva, </t>
  </si>
  <si>
    <t>pisanje izvještaja</t>
  </si>
  <si>
    <t>Test I i II (račun+ teorija)</t>
  </si>
  <si>
    <t xml:space="preserve">polaganje kolokvija I i II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</si>
</sst>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showGridLines="0" zoomScaleNormal="100" workbookViewId="0">
      <selection activeCell="I20" sqref="I20:R20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28" t="s">
        <v>80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5" t="s">
        <v>79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9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4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3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400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150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>
        <v>5000</v>
      </c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>
        <v>5</v>
      </c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5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60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>
        <v>20</v>
      </c>
      <c r="I21" s="35" t="s">
        <v>81</v>
      </c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>
        <v>5</v>
      </c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22.5</v>
      </c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>
        <v>60</v>
      </c>
      <c r="I25" s="35" t="s">
        <v>83</v>
      </c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6</v>
      </c>
      <c r="I26" s="35" t="s">
        <v>82</v>
      </c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10</v>
      </c>
      <c r="I27" s="39"/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zoomScale="160" zoomScaleNormal="160" workbookViewId="0">
      <selection activeCell="A11" sqref="A11:G11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14" zoomScale="160" zoomScaleNormal="160" workbookViewId="0">
      <selection activeCell="A15" sqref="A15:F15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225</v>
      </c>
      <c r="I6" s="23" t="s">
        <v>32</v>
      </c>
      <c r="J6" s="24">
        <f>30*Aktivnosti!H8</f>
        <v>270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78.75</v>
      </c>
      <c r="H7" s="5"/>
      <c r="I7" s="6"/>
      <c r="J7" s="5"/>
      <c r="K7" s="7">
        <f>G7/$G$23</f>
        <v>0.29184681902408888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32.5</v>
      </c>
      <c r="H8" s="5"/>
      <c r="I8" s="6"/>
      <c r="J8" s="5"/>
      <c r="K8" s="7">
        <f t="shared" ref="K8:K22" si="0">G8/$G$23</f>
        <v>0.12044471896232241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52.083333333333336</v>
      </c>
      <c r="H9" s="5"/>
      <c r="I9" s="6"/>
      <c r="J9" s="5"/>
      <c r="K9" s="7">
        <f t="shared" si="0"/>
        <v>0.19302038295243976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25</v>
      </c>
      <c r="H11" s="5"/>
      <c r="I11" s="6"/>
      <c r="J11" s="5"/>
      <c r="K11" s="7">
        <f t="shared" si="0"/>
        <v>9.264978381717108E-2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5</v>
      </c>
      <c r="H12" s="5"/>
      <c r="I12" s="6"/>
      <c r="J12" s="5"/>
      <c r="K12" s="7">
        <f t="shared" si="0"/>
        <v>1.8529956763434215E-2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5</v>
      </c>
      <c r="H13" s="5"/>
      <c r="I13" s="6"/>
      <c r="J13" s="5"/>
      <c r="K13" s="7">
        <f t="shared" si="0"/>
        <v>1.8529956763434215E-2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4</v>
      </c>
      <c r="H15" s="5"/>
      <c r="I15" s="6"/>
      <c r="J15" s="5"/>
      <c r="K15" s="7">
        <f t="shared" si="0"/>
        <v>1.4823965410747373E-2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20</v>
      </c>
      <c r="H16" s="5"/>
      <c r="I16" s="6"/>
      <c r="J16" s="5"/>
      <c r="K16" s="7">
        <f t="shared" si="0"/>
        <v>7.4119827053736861E-2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5</v>
      </c>
      <c r="H17" s="5"/>
      <c r="I17" s="6"/>
      <c r="J17" s="5"/>
      <c r="K17" s="7">
        <f t="shared" si="0"/>
        <v>1.8529956763434215E-2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22.5</v>
      </c>
      <c r="H18" s="5"/>
      <c r="I18" s="6"/>
      <c r="J18" s="5"/>
      <c r="K18" s="7">
        <f t="shared" si="0"/>
        <v>8.3384805435453971E-2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4</v>
      </c>
      <c r="H20" s="5"/>
      <c r="I20" s="6"/>
      <c r="J20" s="5"/>
      <c r="K20" s="7">
        <f t="shared" si="0"/>
        <v>1.4823965410747373E-2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6</v>
      </c>
      <c r="H21" s="5"/>
      <c r="I21" s="6"/>
      <c r="J21" s="5"/>
      <c r="K21" s="7">
        <f t="shared" si="0"/>
        <v>2.2235948116121059E-2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10</v>
      </c>
      <c r="H22" s="5"/>
      <c r="I22" s="6"/>
      <c r="J22" s="5"/>
      <c r="K22" s="7">
        <f t="shared" si="0"/>
        <v>3.7059913526868431E-2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269.83333333333337</v>
      </c>
      <c r="H23" s="4"/>
      <c r="I23" s="8"/>
      <c r="J23" s="4"/>
      <c r="K23" s="9">
        <f>SUM(K7:K22)</f>
        <v>0.99999999999999967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8.9944444444444454</v>
      </c>
      <c r="I25" s="20" t="s">
        <v>32</v>
      </c>
      <c r="J25" s="21">
        <f>G23/25</f>
        <v>10.793333333333335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6" sqref="B6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Prirodno-matematićki fakultet</v>
      </c>
    </row>
    <row r="5" spans="1:2">
      <c r="A5" s="18" t="s">
        <v>1</v>
      </c>
      <c r="B5" s="18" t="str">
        <f>Aktivnosti!D6</f>
        <v xml:space="preserve">Hemija- Primijenjena hemija; Edukacija u hemiji, Hem.okoline I kont kva, </v>
      </c>
    </row>
    <row r="6" spans="1:2">
      <c r="A6" s="18" t="s">
        <v>2</v>
      </c>
      <c r="B6" s="18" t="str">
        <f>Aktivnosti!D7</f>
        <v>Fizikalna hemija II</v>
      </c>
    </row>
    <row r="7" spans="1:2">
      <c r="A7" s="18" t="s">
        <v>69</v>
      </c>
      <c r="B7" s="19">
        <f>IF(Proračun!G24="OK",Proračun!G7,"")</f>
        <v>78.75</v>
      </c>
    </row>
    <row r="8" spans="1:2">
      <c r="A8" s="18" t="s">
        <v>67</v>
      </c>
      <c r="B8" s="19">
        <f>IF(Proračun!G24="OK",SUM(Proračun!G8:G22),"")</f>
        <v>191.08333333333334</v>
      </c>
    </row>
    <row r="9" spans="1:2">
      <c r="A9" s="18" t="s">
        <v>68</v>
      </c>
      <c r="B9" s="19">
        <f>IF(Proračun!G24="OK",B7+B8,"")</f>
        <v>269.83333333333337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Administrator</cp:lastModifiedBy>
  <dcterms:created xsi:type="dcterms:W3CDTF">2006-09-16T00:00:00Z</dcterms:created>
  <dcterms:modified xsi:type="dcterms:W3CDTF">2026-04-28T20:54:10Z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